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akuninaNS\Documents\1 СМЕТЫ\ПИР Модернизация Замена НДЕ-500\смета\1. Трансформаторы НДЕ 2026 год на проверку\1. Трансформатроы НДЕ 2026-2027 на проверку\"/>
    </mc:Choice>
  </mc:AlternateContent>
  <bookViews>
    <workbookView xWindow="0" yWindow="0" windowWidth="13275" windowHeight="14235" activeTab="1"/>
  </bookViews>
  <sheets>
    <sheet name="2027" sheetId="2" r:id="rId1"/>
    <sheet name="2026" sheetId="1" r:id="rId2"/>
    <sheet name="демонтаж жб" sheetId="3" r:id="rId3"/>
  </sheets>
  <calcPr calcId="162913"/>
</workbook>
</file>

<file path=xl/calcChain.xml><?xml version="1.0" encoding="utf-8"?>
<calcChain xmlns="http://schemas.openxmlformats.org/spreadsheetml/2006/main">
  <c r="J5" i="3" l="1"/>
  <c r="J6" i="3"/>
  <c r="I6" i="3"/>
  <c r="G6" i="3"/>
  <c r="J4" i="3"/>
  <c r="J3" i="3"/>
  <c r="J7" i="3" s="1"/>
  <c r="D49" i="2" l="1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4" i="2"/>
  <c r="D23" i="2"/>
  <c r="D16" i="2"/>
  <c r="D15" i="2"/>
  <c r="D14" i="2"/>
  <c r="D13" i="2"/>
  <c r="D12" i="2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4" i="1"/>
  <c r="D23" i="1"/>
  <c r="D16" i="1"/>
  <c r="D15" i="1"/>
  <c r="D14" i="1"/>
  <c r="D13" i="1"/>
  <c r="D12" i="1"/>
</calcChain>
</file>

<file path=xl/sharedStrings.xml><?xml version="1.0" encoding="utf-8"?>
<sst xmlns="http://schemas.openxmlformats.org/spreadsheetml/2006/main" count="285" uniqueCount="116">
  <si>
    <t>№ п/п</t>
  </si>
  <si>
    <t>Наименование работ</t>
  </si>
  <si>
    <t>Ед.
изм.</t>
  </si>
  <si>
    <t>Кол-во</t>
  </si>
  <si>
    <t>Утверждаю:</t>
  </si>
  <si>
    <t>Примечание</t>
  </si>
  <si>
    <t>1</t>
  </si>
  <si>
    <t>шт</t>
  </si>
  <si>
    <t>т</t>
  </si>
  <si>
    <t>"Усть-Илимская ГЭС"</t>
  </si>
  <si>
    <t>м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</si>
  <si>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</si>
  <si>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</si>
  <si>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</si>
  <si>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</si>
  <si>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</si>
  <si>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</si>
  <si>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</si>
  <si>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</si>
  <si>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</si>
  <si>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 xml:space="preserve">Усложняющие условия производства строительно-монтажных работ </t>
  </si>
  <si>
    <t>Е.А. Сухоцкий</t>
  </si>
  <si>
    <t>4</t>
  </si>
  <si>
    <t>кг</t>
  </si>
  <si>
    <t>компл</t>
  </si>
  <si>
    <t>Трансформатор напряжения 500 кВ (опросный УИГЭС ОЛ1)</t>
  </si>
  <si>
    <t>компл.</t>
  </si>
  <si>
    <t>Трансформатор напряжения 500кВ с выводом для оборудования ВЧ связи (опросный УИГЭС ОЛ2)</t>
  </si>
  <si>
    <t>Спуск, петля или перемычка (3 фазы), сечение провода: до 300 мм2, количество проводов в фазе - 1</t>
  </si>
  <si>
    <t>Провод алюминиевый полый ПА-500</t>
  </si>
  <si>
    <t>Распорка дистанционная РГУ-5-400</t>
  </si>
  <si>
    <t>Зажимы аппаратные прессуемые 2А6АП-500-3Т</t>
  </si>
  <si>
    <t>Зажимы аппаратные прессуемые 2А6АП-500-4Т</t>
  </si>
  <si>
    <t>Зажим ответвительный прессуемый ОАП-500-1</t>
  </si>
  <si>
    <t>Зажим ответвительный прессуемый ОАП-500-2</t>
  </si>
  <si>
    <t>Зажим соединительный прессуемый САП-500-1</t>
  </si>
  <si>
    <t>Выключатель автоматический 1P, 6 А, 6 кА, характеристика С</t>
  </si>
  <si>
    <t>Короб кабельный прямой горячеоцинкованный в составе лоток, крышка, соединение, толщина стенки 1,2 мм, размеры 100х100х2000 мм</t>
  </si>
  <si>
    <t>Рукав металлический из стальной оцинкованной ленты, негерметичный, простого профиля, РЗ-ЦХ, диаметр условного прохода 38 мм</t>
  </si>
  <si>
    <t>Герметизация проходов при вводе кабелей во взрывоопасные помещения уплотнительной массой</t>
  </si>
  <si>
    <t>7.1</t>
  </si>
  <si>
    <t>Провод силовой установочный с медными жилами ПуГВ 1х70-450</t>
  </si>
  <si>
    <t>7.2</t>
  </si>
  <si>
    <t>Провод силовой установочный с медными жилами ПуГВ 1х10-450</t>
  </si>
  <si>
    <t>8.1</t>
  </si>
  <si>
    <t>9.1</t>
  </si>
  <si>
    <t>10.1</t>
  </si>
  <si>
    <t>Кабель силовой с медными жилами ВВГнг(A)-LS 3х4ок(N, PE)-660</t>
  </si>
  <si>
    <t>Прокат стальной горячекатаный полосовой, марки стали Ст3сп, Ст3пс, размеры 50х6 мм</t>
  </si>
  <si>
    <t>поставка заказчика</t>
  </si>
  <si>
    <t>Монтажные работы</t>
  </si>
  <si>
    <t>Монтаж трансформаторов 500 кВ</t>
  </si>
  <si>
    <t>Монтаж выключателя на стене</t>
  </si>
  <si>
    <t>Монтаж рукава металлического наружным диаметром: до 48 мм</t>
  </si>
  <si>
    <t>Монтаж проводника заземляющего из медного изолированного провода сечением 25 мм2 открыто по строительным основаниям</t>
  </si>
  <si>
    <t>Монтаж кабеля до 35 кВ в проложенных трубах, блоках и коробах, масса 1 м кабеля: до 1 кг</t>
  </si>
  <si>
    <t>Монтаж проводника заземляющего открыто по строительным основаниям: из полосовой стали сечением 160 мм2</t>
  </si>
  <si>
    <t>Монтаж короба со стойками и полками для прокладки кабелей до 35 кВ</t>
  </si>
  <si>
    <t>Держатель для труб с хомутиком d25-63мм</t>
  </si>
  <si>
    <t>Грунтовка протекторная цинкосодержащая</t>
  </si>
  <si>
    <t>Шина электротехническая алюминиевая, марка АД31, ширина 20 мм, толщина 3 мм</t>
  </si>
  <si>
    <t>Демонтажные работы</t>
  </si>
  <si>
    <t>Демонтаж с существующих конструкций конденсатора связи 500 кВ в составе: 3хСМР-166/√3-0,014+1хОМР-15-0,107</t>
  </si>
  <si>
    <t>Демонтаж с существующих конструкций Разрядника вентильного РВС-20</t>
  </si>
  <si>
    <t>Демонтаж масляного электромагнитного устройства трансформатора напряжения НДЕ-500, m=500 кг</t>
  </si>
  <si>
    <t>Демонтаж опорных изоляторов 500 кВ, m=1200 кг. 1 комплект-20шт</t>
  </si>
  <si>
    <t>Демонтаж пролета ошиновки, шина плоская стальная 30х4, L=3,0 м (h=5 м), 3 фазы, 1 шина в фазе</t>
  </si>
  <si>
    <t>пролет</t>
  </si>
  <si>
    <t>Демонтаж оборудования, не пригодного для дальнейшего использования (предназначено в лом), без разборки и резки</t>
  </si>
  <si>
    <t>6.1</t>
  </si>
  <si>
    <t>6.2</t>
  </si>
  <si>
    <t>7.3</t>
  </si>
  <si>
    <t>7.4</t>
  </si>
  <si>
    <t>7.5</t>
  </si>
  <si>
    <t>7.6</t>
  </si>
  <si>
    <t>7.7</t>
  </si>
  <si>
    <t>10.2</t>
  </si>
  <si>
    <t>12</t>
  </si>
  <si>
    <t>12.1</t>
  </si>
  <si>
    <t>12.2</t>
  </si>
  <si>
    <t>15</t>
  </si>
  <si>
    <t>15.1</t>
  </si>
  <si>
    <t>16</t>
  </si>
  <si>
    <t>16.1</t>
  </si>
  <si>
    <t>16.2</t>
  </si>
  <si>
    <t>16.3</t>
  </si>
  <si>
    <t>2. 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</t>
  </si>
  <si>
    <t>12шт*2м</t>
  </si>
  <si>
    <t>60м*2,4кг</t>
  </si>
  <si>
    <t>на высоте 9м</t>
  </si>
  <si>
    <t>Демонтаж железобетонных конструкций</t>
  </si>
  <si>
    <t>Разборка монолитных железобетонных конструкций гидромолотом на базе экскаватора</t>
  </si>
  <si>
    <t>м3</t>
  </si>
  <si>
    <t>1т груза</t>
  </si>
  <si>
    <t>Погрузка строительного мусора экскаватором емкостью ковша до 0,5 м3</t>
  </si>
  <si>
    <t>Перевозка строительного мусора на полигон ТБО на расстояние 19км</t>
  </si>
  <si>
    <t>расчет объема демонтажа ж/б конструкций</t>
  </si>
  <si>
    <t>конструкции фундамета 4шт</t>
  </si>
  <si>
    <t>равносторонний треугольник с длиной стороны 3,2м</t>
  </si>
  <si>
    <t>м2</t>
  </si>
  <si>
    <t>равносторонний треугольник с длиной стороны 0,4м</t>
  </si>
  <si>
    <t>итого, м2</t>
  </si>
  <si>
    <t>объем стоек 0,2м*0,2м*2м</t>
  </si>
  <si>
    <t>площадь фундамента (высота 1м)</t>
  </si>
  <si>
    <t>Электротехнические решения 2026г. ТН-571</t>
  </si>
  <si>
    <t>Электротехнические решения 2027г. ТН-572</t>
  </si>
  <si>
    <t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</t>
  </si>
  <si>
    <t>1. Производство работ осуществляется в охранной зоне действующей воздушной линии электропередачи, вблизи объектов, находящихся под напряжением, что приводит к ограничению действий рабочих в соответствии с требованиями техники безопасности</t>
  </si>
  <si>
    <t>Ведомость объёмов работ № 02-01-03</t>
  </si>
  <si>
    <t>Ведомость объёмов работ № 02-01-03.1</t>
  </si>
  <si>
    <t>И.о. начальника ОКС Усть-Илимской ГЭС</t>
  </si>
  <si>
    <t>Заместитель начальника ЦТО Усть-Илимской ГЭС</t>
  </si>
  <si>
    <t>М.В. Воробьев</t>
  </si>
  <si>
    <t xml:space="preserve">Директор филиала ООО "ЭН+ ГИДРО" </t>
  </si>
  <si>
    <t>_______________ А.А. Карпачев</t>
  </si>
  <si>
    <t>"_____" 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</si>
</sst>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2" fillId="0" borderId="0" xfId="0" applyFont="1" applyBorder="1" applyAlignment="1">
      <alignment vertical="center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165" fontId="5" fillId="0" borderId="1" xfId="0" applyNumberFormat="1" applyFont="1" applyFill="1" applyBorder="1" applyAlignment="1" applyProtection="1">
      <alignment horizontal="right" vertical="top" wrapText="1"/>
    </xf>
    <xf numFmtId="1" fontId="5" fillId="0" borderId="1" xfId="0" applyNumberFormat="1" applyFont="1" applyFill="1" applyBorder="1" applyAlignment="1" applyProtection="1">
      <alignment horizontal="right" vertical="top" wrapText="1"/>
    </xf>
    <xf numFmtId="2" fontId="5" fillId="0" borderId="1" xfId="0" applyNumberFormat="1" applyFont="1" applyFill="1" applyBorder="1" applyAlignment="1" applyProtection="1">
      <alignment horizontal="right" vertical="top" wrapText="1"/>
    </xf>
    <xf numFmtId="164" fontId="5" fillId="0" borderId="1" xfId="0" applyNumberFormat="1" applyFont="1" applyFill="1" applyBorder="1" applyAlignment="1" applyProtection="1">
      <alignment horizontal="right" vertical="top" wrapText="1"/>
    </xf>
    <xf numFmtId="0" fontId="7" fillId="0" borderId="0" xfId="1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49" fontId="6" fillId="0" borderId="3" xfId="1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14</xdr:row>
      <xdr:rowOff>133350</xdr:rowOff>
    </xdr:from>
    <xdr:to>
      <xdr:col>6</xdr:col>
      <xdr:colOff>9525</xdr:colOff>
      <xdr:row>22</xdr:row>
      <xdr:rowOff>9525</xdr:rowOff>
    </xdr:to>
    <xdr:cxnSp macro="">
      <xdr:nvCxnSpPr>
        <xdr:cNvPr id="3" name="Прямая соединительная линия 2"/>
        <xdr:cNvCxnSpPr/>
      </xdr:nvCxnSpPr>
      <xdr:spPr>
        <a:xfrm flipH="1">
          <a:off x="3276600" y="2800350"/>
          <a:ext cx="847725" cy="1400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14</xdr:row>
      <xdr:rowOff>104775</xdr:rowOff>
    </xdr:from>
    <xdr:to>
      <xdr:col>8</xdr:col>
      <xdr:colOff>323850</xdr:colOff>
      <xdr:row>22</xdr:row>
      <xdr:rowOff>9525</xdr:rowOff>
    </xdr:to>
    <xdr:cxnSp macro="">
      <xdr:nvCxnSpPr>
        <xdr:cNvPr id="5" name="Прямая соединительная линия 4"/>
        <xdr:cNvCxnSpPr/>
      </xdr:nvCxnSpPr>
      <xdr:spPr>
        <a:xfrm>
          <a:off x="4867275" y="2771775"/>
          <a:ext cx="942975" cy="1428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504825</xdr:colOff>
      <xdr:row>22</xdr:row>
      <xdr:rowOff>19050</xdr:rowOff>
    </xdr:from>
    <xdr:to>
      <xdr:col>5</xdr:col>
      <xdr:colOff>171450</xdr:colOff>
      <xdr:row>26</xdr:row>
      <xdr:rowOff>38100</xdr:rowOff>
    </xdr:to>
    <xdr:cxnSp macro="">
      <xdr:nvCxnSpPr>
        <xdr:cNvPr id="10" name="Прямая соединительная линия 9"/>
        <xdr:cNvCxnSpPr/>
      </xdr:nvCxnSpPr>
      <xdr:spPr>
        <a:xfrm>
          <a:off x="3248025" y="4210050"/>
          <a:ext cx="352425" cy="781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638175</xdr:colOff>
      <xdr:row>22</xdr:row>
      <xdr:rowOff>28575</xdr:rowOff>
    </xdr:from>
    <xdr:to>
      <xdr:col>8</xdr:col>
      <xdr:colOff>333375</xdr:colOff>
      <xdr:row>26</xdr:row>
      <xdr:rowOff>38100</xdr:rowOff>
    </xdr:to>
    <xdr:cxnSp macro="">
      <xdr:nvCxnSpPr>
        <xdr:cNvPr id="11" name="Прямая соединительная линия 10"/>
        <xdr:cNvCxnSpPr/>
      </xdr:nvCxnSpPr>
      <xdr:spPr>
        <a:xfrm flipH="1">
          <a:off x="5438775" y="4219575"/>
          <a:ext cx="381000" cy="771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26</xdr:row>
      <xdr:rowOff>0</xdr:rowOff>
    </xdr:from>
    <xdr:to>
      <xdr:col>7</xdr:col>
      <xdr:colOff>666750</xdr:colOff>
      <xdr:row>26</xdr:row>
      <xdr:rowOff>9526</xdr:rowOff>
    </xdr:to>
    <xdr:cxnSp macro="">
      <xdr:nvCxnSpPr>
        <xdr:cNvPr id="12" name="Прямая соединительная линия 11"/>
        <xdr:cNvCxnSpPr/>
      </xdr:nvCxnSpPr>
      <xdr:spPr>
        <a:xfrm>
          <a:off x="3590925" y="4953000"/>
          <a:ext cx="1876425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14</xdr:row>
      <xdr:rowOff>104776</xdr:rowOff>
    </xdr:from>
    <xdr:to>
      <xdr:col>7</xdr:col>
      <xdr:colOff>95250</xdr:colOff>
      <xdr:row>14</xdr:row>
      <xdr:rowOff>114300</xdr:rowOff>
    </xdr:to>
    <xdr:cxnSp macro="">
      <xdr:nvCxnSpPr>
        <xdr:cNvPr id="13" name="Прямая соединительная линия 12"/>
        <xdr:cNvCxnSpPr/>
      </xdr:nvCxnSpPr>
      <xdr:spPr>
        <a:xfrm flipV="1">
          <a:off x="4124325" y="2771776"/>
          <a:ext cx="771525" cy="95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activeCell="B1" sqref="B1:E5"/>
    </sheetView>
  </sheetViews>
  <sheetFormatPr defaultColWidth="9.140625" defaultRowHeight="14.25" x14ac:dyDescent="0.25"/>
  <cols>
    <col min="1" max="1" width="7.140625" style="1" customWidth="1"/>
    <col min="2" max="2" width="73.42578125" style="37" customWidth="1"/>
    <col min="3" max="3" width="11.5703125" style="37" customWidth="1"/>
    <col min="4" max="4" width="14.5703125" style="26" customWidth="1"/>
    <col min="5" max="5" width="44.85546875" style="37" customWidth="1"/>
    <col min="6" max="6" width="4.7109375" style="37" hidden="1" customWidth="1"/>
    <col min="7" max="7" width="33.42578125" style="37" customWidth="1"/>
    <col min="8" max="12" width="9.140625" style="37"/>
    <col min="13" max="14" width="135.28515625" style="36" hidden="1" customWidth="1"/>
    <col min="15" max="15" width="55.140625" style="36" hidden="1" customWidth="1"/>
    <col min="16" max="16" width="69" style="36" hidden="1" customWidth="1"/>
    <col min="17" max="17" width="55.140625" style="36" hidden="1" customWidth="1"/>
    <col min="18" max="18" width="69" style="36" hidden="1" customWidth="1"/>
    <col min="19" max="16384" width="9.140625" style="37"/>
  </cols>
  <sheetData>
    <row r="1" spans="1:6" ht="15" x14ac:dyDescent="0.25">
      <c r="B1" s="61" t="s">
        <v>4</v>
      </c>
      <c r="C1" s="61"/>
      <c r="D1" s="61"/>
      <c r="E1" s="61"/>
    </row>
    <row r="2" spans="1:6" x14ac:dyDescent="0.25">
      <c r="B2" s="62" t="s">
        <v>113</v>
      </c>
      <c r="C2" s="62"/>
      <c r="D2" s="62"/>
      <c r="E2" s="62"/>
    </row>
    <row r="3" spans="1:6" ht="15.75" customHeight="1" x14ac:dyDescent="0.25">
      <c r="B3" s="62" t="s">
        <v>9</v>
      </c>
      <c r="C3" s="62"/>
      <c r="D3" s="62"/>
      <c r="E3" s="62"/>
    </row>
    <row r="4" spans="1:6" ht="15" x14ac:dyDescent="0.25">
      <c r="B4" s="61" t="s">
        <v>114</v>
      </c>
      <c r="C4" s="61"/>
      <c r="D4" s="61"/>
      <c r="E4" s="61"/>
    </row>
    <row r="5" spans="1:6" x14ac:dyDescent="0.25">
      <c r="B5" s="62" t="s">
        <v>115</v>
      </c>
      <c r="C5" s="62"/>
      <c r="D5" s="62"/>
      <c r="E5" s="62"/>
    </row>
    <row r="7" spans="1:6" s="2" customFormat="1" ht="15" x14ac:dyDescent="0.25">
      <c r="A7" s="60" t="s">
        <v>109</v>
      </c>
      <c r="B7" s="60"/>
      <c r="C7" s="60"/>
      <c r="D7" s="60"/>
      <c r="E7" s="60"/>
    </row>
    <row r="8" spans="1:6" s="2" customFormat="1" ht="60.75" customHeight="1" x14ac:dyDescent="0.25">
      <c r="A8" s="52" t="s">
        <v>106</v>
      </c>
      <c r="B8" s="52"/>
      <c r="C8" s="52"/>
      <c r="D8" s="52"/>
      <c r="E8" s="52"/>
    </row>
    <row r="9" spans="1:6" s="2" customFormat="1" ht="21" customHeight="1" x14ac:dyDescent="0.25">
      <c r="A9" s="3"/>
      <c r="B9" s="38" t="s">
        <v>105</v>
      </c>
      <c r="C9" s="4"/>
      <c r="D9" s="4"/>
      <c r="E9" s="4"/>
    </row>
    <row r="10" spans="1:6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7"/>
    </row>
    <row r="11" spans="1:6" s="2" customFormat="1" ht="15" x14ac:dyDescent="0.25">
      <c r="A11" s="5"/>
      <c r="B11" s="53" t="s">
        <v>61</v>
      </c>
      <c r="C11" s="54"/>
      <c r="D11" s="55"/>
      <c r="E11" s="6"/>
      <c r="F11" s="9"/>
    </row>
    <row r="12" spans="1:6" s="2" customFormat="1" ht="28.5" x14ac:dyDescent="0.25">
      <c r="A12" s="5" t="s">
        <v>6</v>
      </c>
      <c r="B12" s="35" t="s">
        <v>62</v>
      </c>
      <c r="C12" s="6" t="s">
        <v>7</v>
      </c>
      <c r="D12" s="6">
        <f>6/2</f>
        <v>3</v>
      </c>
      <c r="E12" s="56" t="s">
        <v>68</v>
      </c>
      <c r="F12" s="9"/>
    </row>
    <row r="13" spans="1:6" s="2" customFormat="1" ht="28.5" x14ac:dyDescent="0.25">
      <c r="A13" s="5" t="s">
        <v>11</v>
      </c>
      <c r="B13" s="35" t="s">
        <v>63</v>
      </c>
      <c r="C13" s="6" t="s">
        <v>24</v>
      </c>
      <c r="D13" s="6">
        <f>6/2</f>
        <v>3</v>
      </c>
      <c r="E13" s="57"/>
      <c r="F13" s="9"/>
    </row>
    <row r="14" spans="1:6" s="2" customFormat="1" ht="28.5" x14ac:dyDescent="0.25">
      <c r="A14" s="5" t="s">
        <v>12</v>
      </c>
      <c r="B14" s="35" t="s">
        <v>64</v>
      </c>
      <c r="C14" s="6" t="s">
        <v>7</v>
      </c>
      <c r="D14" s="6">
        <f>6/2</f>
        <v>3</v>
      </c>
      <c r="E14" s="57"/>
      <c r="F14" s="9"/>
    </row>
    <row r="15" spans="1:6" s="2" customFormat="1" x14ac:dyDescent="0.25">
      <c r="A15" s="5" t="s">
        <v>22</v>
      </c>
      <c r="B15" s="35" t="s">
        <v>65</v>
      </c>
      <c r="C15" s="6" t="s">
        <v>7</v>
      </c>
      <c r="D15" s="6">
        <f>4*20/2</f>
        <v>40</v>
      </c>
      <c r="E15" s="57"/>
      <c r="F15" s="9"/>
    </row>
    <row r="16" spans="1:6" s="2" customFormat="1" ht="28.5" x14ac:dyDescent="0.25">
      <c r="A16" s="5" t="s">
        <v>13</v>
      </c>
      <c r="B16" s="35" t="s">
        <v>66</v>
      </c>
      <c r="C16" s="6" t="s">
        <v>67</v>
      </c>
      <c r="D16" s="6">
        <f>2/2</f>
        <v>1</v>
      </c>
      <c r="E16" s="58"/>
      <c r="F16" s="9"/>
    </row>
    <row r="17" spans="1:6" s="2" customFormat="1" x14ac:dyDescent="0.25">
      <c r="A17" s="5"/>
      <c r="B17" s="48" t="s">
        <v>90</v>
      </c>
      <c r="C17" s="6"/>
      <c r="D17" s="6"/>
      <c r="E17" s="35"/>
      <c r="F17" s="9"/>
    </row>
    <row r="18" spans="1:6" s="2" customFormat="1" ht="28.5" x14ac:dyDescent="0.25">
      <c r="A18" s="5" t="s">
        <v>14</v>
      </c>
      <c r="B18" s="35" t="s">
        <v>91</v>
      </c>
      <c r="C18" s="6" t="s">
        <v>92</v>
      </c>
      <c r="D18" s="6">
        <v>8.94</v>
      </c>
      <c r="E18" s="35"/>
      <c r="F18" s="9"/>
    </row>
    <row r="19" spans="1:6" s="2" customFormat="1" ht="28.5" x14ac:dyDescent="0.25">
      <c r="A19" s="5" t="s">
        <v>16</v>
      </c>
      <c r="B19" s="39" t="s">
        <v>94</v>
      </c>
      <c r="C19" s="40" t="s">
        <v>93</v>
      </c>
      <c r="D19" s="41">
        <v>22.35</v>
      </c>
      <c r="E19" s="35"/>
      <c r="F19" s="9"/>
    </row>
    <row r="20" spans="1:6" s="2" customFormat="1" x14ac:dyDescent="0.25">
      <c r="A20" s="5" t="s">
        <v>17</v>
      </c>
      <c r="B20" s="39" t="s">
        <v>95</v>
      </c>
      <c r="C20" s="40" t="s">
        <v>93</v>
      </c>
      <c r="D20" s="41">
        <v>22.35</v>
      </c>
      <c r="E20" s="35"/>
      <c r="F20" s="9"/>
    </row>
    <row r="21" spans="1:6" s="2" customFormat="1" ht="15" x14ac:dyDescent="0.25">
      <c r="A21" s="8"/>
      <c r="B21" s="53" t="s">
        <v>50</v>
      </c>
      <c r="C21" s="54"/>
      <c r="D21" s="55"/>
      <c r="E21" s="30"/>
      <c r="F21" s="9"/>
    </row>
    <row r="22" spans="1:6" s="2" customFormat="1" x14ac:dyDescent="0.25">
      <c r="A22" s="10" t="s">
        <v>14</v>
      </c>
      <c r="B22" s="11" t="s">
        <v>51</v>
      </c>
      <c r="C22" s="12" t="s">
        <v>24</v>
      </c>
      <c r="D22" s="14">
        <v>2</v>
      </c>
      <c r="E22" s="11"/>
      <c r="F22" s="9"/>
    </row>
    <row r="23" spans="1:6" s="2" customFormat="1" x14ac:dyDescent="0.25">
      <c r="A23" s="10" t="s">
        <v>69</v>
      </c>
      <c r="B23" s="11" t="s">
        <v>25</v>
      </c>
      <c r="C23" s="12" t="s">
        <v>26</v>
      </c>
      <c r="D23" s="14">
        <f>6/2</f>
        <v>3</v>
      </c>
      <c r="E23" s="11" t="s">
        <v>49</v>
      </c>
      <c r="F23" s="9"/>
    </row>
    <row r="24" spans="1:6" s="2" customFormat="1" ht="28.5" x14ac:dyDescent="0.25">
      <c r="A24" s="10" t="s">
        <v>70</v>
      </c>
      <c r="B24" s="11" t="s">
        <v>27</v>
      </c>
      <c r="C24" s="12" t="s">
        <v>26</v>
      </c>
      <c r="D24" s="14">
        <f>6/2</f>
        <v>3</v>
      </c>
      <c r="E24" s="11" t="s">
        <v>49</v>
      </c>
      <c r="F24" s="9"/>
    </row>
    <row r="25" spans="1:6" s="2" customFormat="1" ht="28.5" x14ac:dyDescent="0.25">
      <c r="A25" s="10" t="s">
        <v>15</v>
      </c>
      <c r="B25" s="11" t="s">
        <v>28</v>
      </c>
      <c r="C25" s="12" t="s">
        <v>7</v>
      </c>
      <c r="D25" s="13">
        <v>1.3</v>
      </c>
      <c r="E25" s="11" t="s">
        <v>89</v>
      </c>
      <c r="F25" s="9"/>
    </row>
    <row r="26" spans="1:6" s="2" customFormat="1" x14ac:dyDescent="0.25">
      <c r="A26" s="10" t="s">
        <v>40</v>
      </c>
      <c r="B26" s="11" t="s">
        <v>29</v>
      </c>
      <c r="C26" s="12" t="s">
        <v>10</v>
      </c>
      <c r="D26" s="13">
        <f>244.8/2</f>
        <v>122.4</v>
      </c>
      <c r="E26" s="11"/>
      <c r="F26" s="9"/>
    </row>
    <row r="27" spans="1:6" s="2" customFormat="1" ht="16.5" customHeight="1" x14ac:dyDescent="0.25">
      <c r="A27" s="10" t="s">
        <v>42</v>
      </c>
      <c r="B27" s="11" t="s">
        <v>30</v>
      </c>
      <c r="C27" s="12" t="s">
        <v>7</v>
      </c>
      <c r="D27" s="14">
        <f>80/2</f>
        <v>40</v>
      </c>
      <c r="E27" s="11"/>
      <c r="F27" s="9"/>
    </row>
    <row r="28" spans="1:6" s="2" customFormat="1" x14ac:dyDescent="0.25">
      <c r="A28" s="10" t="s">
        <v>71</v>
      </c>
      <c r="B28" s="11" t="s">
        <v>31</v>
      </c>
      <c r="C28" s="12" t="s">
        <v>7</v>
      </c>
      <c r="D28" s="14">
        <f>8/2</f>
        <v>4</v>
      </c>
      <c r="E28" s="11"/>
      <c r="F28" s="9"/>
    </row>
    <row r="29" spans="1:6" s="2" customFormat="1" x14ac:dyDescent="0.25">
      <c r="A29" s="10" t="s">
        <v>72</v>
      </c>
      <c r="B29" s="11" t="s">
        <v>32</v>
      </c>
      <c r="C29" s="12" t="s">
        <v>7</v>
      </c>
      <c r="D29" s="14">
        <f>6/2</f>
        <v>3</v>
      </c>
      <c r="E29" s="11"/>
      <c r="F29" s="9"/>
    </row>
    <row r="30" spans="1:6" s="2" customFormat="1" x14ac:dyDescent="0.25">
      <c r="A30" s="10" t="s">
        <v>73</v>
      </c>
      <c r="B30" s="11" t="s">
        <v>33</v>
      </c>
      <c r="C30" s="12" t="s">
        <v>7</v>
      </c>
      <c r="D30" s="14">
        <f>16/2</f>
        <v>8</v>
      </c>
      <c r="E30" s="11"/>
      <c r="F30" s="9"/>
    </row>
    <row r="31" spans="1:6" s="2" customFormat="1" x14ac:dyDescent="0.25">
      <c r="A31" s="10" t="s">
        <v>74</v>
      </c>
      <c r="B31" s="11" t="s">
        <v>34</v>
      </c>
      <c r="C31" s="12" t="s">
        <v>7</v>
      </c>
      <c r="D31" s="14">
        <f>8/2</f>
        <v>4</v>
      </c>
      <c r="E31" s="11"/>
      <c r="F31" s="9"/>
    </row>
    <row r="32" spans="1:6" s="2" customFormat="1" ht="18" customHeight="1" x14ac:dyDescent="0.25">
      <c r="A32" s="10" t="s">
        <v>75</v>
      </c>
      <c r="B32" s="11" t="s">
        <v>35</v>
      </c>
      <c r="C32" s="12" t="s">
        <v>7</v>
      </c>
      <c r="D32" s="14">
        <f>12/2</f>
        <v>6</v>
      </c>
      <c r="E32" s="11"/>
      <c r="F32" s="9"/>
    </row>
    <row r="33" spans="1:6" s="2" customFormat="1" x14ac:dyDescent="0.25">
      <c r="A33" s="10" t="s">
        <v>16</v>
      </c>
      <c r="B33" s="11" t="s">
        <v>52</v>
      </c>
      <c r="C33" s="12" t="s">
        <v>7</v>
      </c>
      <c r="D33" s="14">
        <f>4/2</f>
        <v>2</v>
      </c>
      <c r="E33" s="11"/>
      <c r="F33" s="9"/>
    </row>
    <row r="34" spans="1:6" s="2" customFormat="1" x14ac:dyDescent="0.25">
      <c r="A34" s="10" t="s">
        <v>44</v>
      </c>
      <c r="B34" s="11" t="s">
        <v>36</v>
      </c>
      <c r="C34" s="12" t="s">
        <v>7</v>
      </c>
      <c r="D34" s="14">
        <f>4/2</f>
        <v>2</v>
      </c>
      <c r="E34" s="11"/>
      <c r="F34" s="9"/>
    </row>
    <row r="35" spans="1:6" s="2" customFormat="1" x14ac:dyDescent="0.25">
      <c r="A35" s="10" t="s">
        <v>17</v>
      </c>
      <c r="B35" s="11" t="s">
        <v>57</v>
      </c>
      <c r="C35" s="12" t="s">
        <v>10</v>
      </c>
      <c r="D35" s="15">
        <f>48/2</f>
        <v>24</v>
      </c>
      <c r="E35" s="11" t="s">
        <v>87</v>
      </c>
      <c r="F35" s="9"/>
    </row>
    <row r="36" spans="1:6" s="2" customFormat="1" ht="33" customHeight="1" x14ac:dyDescent="0.25">
      <c r="A36" s="10" t="s">
        <v>45</v>
      </c>
      <c r="B36" s="11" t="s">
        <v>37</v>
      </c>
      <c r="C36" s="12" t="s">
        <v>7</v>
      </c>
      <c r="D36" s="14">
        <f>24/2</f>
        <v>12</v>
      </c>
      <c r="E36" s="11"/>
      <c r="F36" s="9"/>
    </row>
    <row r="37" spans="1:6" s="2" customFormat="1" ht="22.5" customHeight="1" x14ac:dyDescent="0.25">
      <c r="A37" s="10" t="s">
        <v>18</v>
      </c>
      <c r="B37" s="11" t="s">
        <v>53</v>
      </c>
      <c r="C37" s="12" t="s">
        <v>10</v>
      </c>
      <c r="D37" s="13">
        <f>120/2</f>
        <v>60</v>
      </c>
      <c r="E37" s="11"/>
      <c r="F37" s="9"/>
    </row>
    <row r="38" spans="1:6" s="2" customFormat="1" ht="34.5" customHeight="1" x14ac:dyDescent="0.25">
      <c r="A38" s="10" t="s">
        <v>46</v>
      </c>
      <c r="B38" s="11" t="s">
        <v>38</v>
      </c>
      <c r="C38" s="12" t="s">
        <v>10</v>
      </c>
      <c r="D38" s="13">
        <f>123.6/2</f>
        <v>61.8</v>
      </c>
      <c r="E38" s="11"/>
      <c r="F38" s="9"/>
    </row>
    <row r="39" spans="1:6" s="2" customFormat="1" ht="21.75" customHeight="1" x14ac:dyDescent="0.25">
      <c r="A39" s="10" t="s">
        <v>76</v>
      </c>
      <c r="B39" s="11" t="s">
        <v>58</v>
      </c>
      <c r="C39" s="12" t="s">
        <v>7</v>
      </c>
      <c r="D39" s="13">
        <f>60/2</f>
        <v>30</v>
      </c>
      <c r="E39" s="11"/>
      <c r="F39" s="9"/>
    </row>
    <row r="40" spans="1:6" s="2" customFormat="1" ht="28.5" x14ac:dyDescent="0.25">
      <c r="A40" s="10" t="s">
        <v>19</v>
      </c>
      <c r="B40" s="11" t="s">
        <v>39</v>
      </c>
      <c r="C40" s="12" t="s">
        <v>7</v>
      </c>
      <c r="D40" s="14">
        <f>4/2</f>
        <v>2</v>
      </c>
      <c r="E40" s="11"/>
      <c r="F40" s="9"/>
    </row>
    <row r="41" spans="1:6" s="2" customFormat="1" ht="28.5" x14ac:dyDescent="0.25">
      <c r="A41" s="10" t="s">
        <v>77</v>
      </c>
      <c r="B41" s="11" t="s">
        <v>54</v>
      </c>
      <c r="C41" s="12" t="s">
        <v>10</v>
      </c>
      <c r="D41" s="13">
        <f>22/2</f>
        <v>11</v>
      </c>
      <c r="E41" s="11"/>
      <c r="F41" s="9"/>
    </row>
    <row r="42" spans="1:6" s="2" customFormat="1" x14ac:dyDescent="0.25">
      <c r="A42" s="10" t="s">
        <v>78</v>
      </c>
      <c r="B42" s="11" t="s">
        <v>41</v>
      </c>
      <c r="C42" s="12" t="s">
        <v>10</v>
      </c>
      <c r="D42" s="15">
        <f>0.01836*1000/2</f>
        <v>9.1800000000000015</v>
      </c>
      <c r="E42" s="11"/>
      <c r="F42" s="9"/>
    </row>
    <row r="43" spans="1:6" s="2" customFormat="1" x14ac:dyDescent="0.25">
      <c r="A43" s="10" t="s">
        <v>79</v>
      </c>
      <c r="B43" s="11" t="s">
        <v>43</v>
      </c>
      <c r="C43" s="12" t="s">
        <v>10</v>
      </c>
      <c r="D43" s="15">
        <f>0.00408*1000/2</f>
        <v>2.04</v>
      </c>
      <c r="E43" s="11"/>
      <c r="F43" s="9"/>
    </row>
    <row r="44" spans="1:6" s="2" customFormat="1" ht="28.5" x14ac:dyDescent="0.25">
      <c r="A44" s="10" t="s">
        <v>80</v>
      </c>
      <c r="B44" s="11" t="s">
        <v>55</v>
      </c>
      <c r="C44" s="12" t="s">
        <v>10</v>
      </c>
      <c r="D44" s="14">
        <f>185/2</f>
        <v>92.5</v>
      </c>
      <c r="E44" s="11"/>
      <c r="F44" s="9"/>
    </row>
    <row r="45" spans="1:6" s="2" customFormat="1" x14ac:dyDescent="0.25">
      <c r="A45" s="10" t="s">
        <v>81</v>
      </c>
      <c r="B45" s="11" t="s">
        <v>47</v>
      </c>
      <c r="C45" s="12" t="s">
        <v>10</v>
      </c>
      <c r="D45" s="15">
        <f>0.1887*1000/2</f>
        <v>94.350000000000009</v>
      </c>
      <c r="E45" s="11"/>
      <c r="F45" s="9"/>
    </row>
    <row r="46" spans="1:6" s="2" customFormat="1" ht="28.5" x14ac:dyDescent="0.25">
      <c r="A46" s="10" t="s">
        <v>82</v>
      </c>
      <c r="B46" s="11" t="s">
        <v>56</v>
      </c>
      <c r="C46" s="12" t="s">
        <v>10</v>
      </c>
      <c r="D46" s="13">
        <f>120/2</f>
        <v>60</v>
      </c>
      <c r="E46" s="11"/>
      <c r="F46" s="9"/>
    </row>
    <row r="47" spans="1:6" s="2" customFormat="1" ht="28.5" x14ac:dyDescent="0.25">
      <c r="A47" s="10" t="s">
        <v>83</v>
      </c>
      <c r="B47" s="11" t="s">
        <v>48</v>
      </c>
      <c r="C47" s="12" t="s">
        <v>8</v>
      </c>
      <c r="D47" s="16">
        <f>0.288/2</f>
        <v>0.14399999999999999</v>
      </c>
      <c r="E47" s="11" t="s">
        <v>88</v>
      </c>
      <c r="F47" s="9"/>
    </row>
    <row r="48" spans="1:6" s="2" customFormat="1" x14ac:dyDescent="0.25">
      <c r="A48" s="10" t="s">
        <v>84</v>
      </c>
      <c r="B48" s="11" t="s">
        <v>59</v>
      </c>
      <c r="C48" s="12" t="s">
        <v>23</v>
      </c>
      <c r="D48" s="13">
        <f>10/2</f>
        <v>5</v>
      </c>
      <c r="E48" s="11"/>
      <c r="F48" s="9"/>
    </row>
    <row r="49" spans="1:19" s="2" customFormat="1" ht="28.5" x14ac:dyDescent="0.25">
      <c r="A49" s="10" t="s">
        <v>85</v>
      </c>
      <c r="B49" s="11" t="s">
        <v>60</v>
      </c>
      <c r="C49" s="12" t="s">
        <v>10</v>
      </c>
      <c r="D49" s="13">
        <f>1/2</f>
        <v>0.5</v>
      </c>
      <c r="E49" s="11"/>
      <c r="F49" s="9"/>
    </row>
    <row r="50" spans="1:19" s="2" customFormat="1" ht="18.75" customHeight="1" x14ac:dyDescent="0.25">
      <c r="A50" s="59" t="s">
        <v>20</v>
      </c>
      <c r="B50" s="59"/>
      <c r="C50" s="59"/>
      <c r="D50" s="59"/>
      <c r="E50" s="59"/>
      <c r="F50" s="17"/>
      <c r="G50" s="17"/>
    </row>
    <row r="51" spans="1:19" ht="52.5" customHeight="1" x14ac:dyDescent="0.25">
      <c r="A51" s="49" t="s">
        <v>107</v>
      </c>
      <c r="B51" s="49"/>
      <c r="C51" s="49"/>
      <c r="D51" s="49"/>
      <c r="E51" s="49"/>
      <c r="F51" s="18"/>
      <c r="G51" s="18"/>
    </row>
    <row r="52" spans="1:19" ht="91.5" customHeight="1" x14ac:dyDescent="0.25">
      <c r="A52" s="49" t="s">
        <v>86</v>
      </c>
      <c r="B52" s="49"/>
      <c r="C52" s="49"/>
      <c r="D52" s="49"/>
      <c r="E52" s="49"/>
      <c r="F52" s="18"/>
      <c r="G52" s="18"/>
    </row>
    <row r="53" spans="1:19" s="2" customFormat="1" x14ac:dyDescent="0.25">
      <c r="A53" s="19"/>
      <c r="D53" s="20"/>
      <c r="F53" s="37"/>
      <c r="G53" s="37"/>
      <c r="H53" s="37"/>
      <c r="I53" s="37"/>
      <c r="J53" s="37"/>
      <c r="K53" s="37"/>
      <c r="L53" s="37"/>
      <c r="M53" s="37"/>
      <c r="N53" s="36"/>
      <c r="O53" s="36"/>
      <c r="P53" s="36"/>
      <c r="Q53" s="36"/>
      <c r="R53" s="36"/>
      <c r="S53" s="36"/>
    </row>
    <row r="54" spans="1:19" s="47" customFormat="1" ht="15.75" customHeight="1" x14ac:dyDescent="0.25">
      <c r="A54" s="50" t="s">
        <v>110</v>
      </c>
      <c r="B54" s="50"/>
      <c r="C54" s="21"/>
      <c r="D54" s="22"/>
      <c r="E54" s="23" t="s">
        <v>21</v>
      </c>
      <c r="M54" s="46"/>
      <c r="N54" s="46"/>
      <c r="O54" s="46"/>
      <c r="P54" s="46"/>
      <c r="Q54" s="46"/>
      <c r="R54" s="46"/>
    </row>
    <row r="55" spans="1:19" s="47" customFormat="1" x14ac:dyDescent="0.25">
      <c r="A55" s="1"/>
      <c r="D55" s="26"/>
      <c r="M55" s="46"/>
      <c r="N55" s="46"/>
      <c r="O55" s="46"/>
      <c r="P55" s="46"/>
      <c r="Q55" s="46"/>
      <c r="R55" s="46"/>
    </row>
    <row r="56" spans="1:19" s="47" customFormat="1" x14ac:dyDescent="0.25">
      <c r="A56" s="50" t="s">
        <v>111</v>
      </c>
      <c r="B56" s="51"/>
      <c r="C56" s="24"/>
      <c r="D56" s="25"/>
      <c r="E56" s="23" t="s">
        <v>112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</sheetData>
  <mergeCells count="15">
    <mergeCell ref="A7:E7"/>
    <mergeCell ref="B1:E1"/>
    <mergeCell ref="B2:E2"/>
    <mergeCell ref="B3:E3"/>
    <mergeCell ref="B4:E4"/>
    <mergeCell ref="B5:E5"/>
    <mergeCell ref="A52:E52"/>
    <mergeCell ref="A54:B54"/>
    <mergeCell ref="A56:B56"/>
    <mergeCell ref="A8:E8"/>
    <mergeCell ref="B11:D11"/>
    <mergeCell ref="E12:E16"/>
    <mergeCell ref="B21:D21"/>
    <mergeCell ref="A50:E50"/>
    <mergeCell ref="A51:E51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workbookViewId="0">
      <selection activeCell="A8" sqref="A8:E8"/>
    </sheetView>
  </sheetViews>
  <sheetFormatPr defaultColWidth="9.140625" defaultRowHeight="14.25" x14ac:dyDescent="0.25"/>
  <cols>
    <col min="1" max="1" width="7.140625" style="1" customWidth="1"/>
    <col min="2" max="2" width="73.42578125" style="28" customWidth="1"/>
    <col min="3" max="3" width="11.5703125" style="28" customWidth="1"/>
    <col min="4" max="4" width="14.5703125" style="26" customWidth="1"/>
    <col min="5" max="5" width="44.85546875" style="28" customWidth="1"/>
    <col min="6" max="6" width="4.7109375" style="28" hidden="1" customWidth="1"/>
    <col min="7" max="7" width="33.42578125" style="28" customWidth="1"/>
    <col min="8" max="12" width="9.140625" style="28"/>
    <col min="13" max="14" width="135.28515625" style="27" hidden="1" customWidth="1"/>
    <col min="15" max="15" width="55.140625" style="27" hidden="1" customWidth="1"/>
    <col min="16" max="16" width="69" style="27" hidden="1" customWidth="1"/>
    <col min="17" max="17" width="55.140625" style="27" hidden="1" customWidth="1"/>
    <col min="18" max="18" width="69" style="27" hidden="1" customWidth="1"/>
    <col min="19" max="16384" width="9.140625" style="28"/>
  </cols>
  <sheetData>
    <row r="1" spans="1:6" ht="15" x14ac:dyDescent="0.25">
      <c r="B1" s="61" t="s">
        <v>4</v>
      </c>
      <c r="C1" s="61"/>
      <c r="D1" s="61"/>
      <c r="E1" s="61"/>
    </row>
    <row r="2" spans="1:6" x14ac:dyDescent="0.25">
      <c r="B2" s="62" t="s">
        <v>113</v>
      </c>
      <c r="C2" s="62"/>
      <c r="D2" s="62"/>
      <c r="E2" s="62"/>
    </row>
    <row r="3" spans="1:6" ht="15.75" customHeight="1" x14ac:dyDescent="0.25">
      <c r="B3" s="62" t="s">
        <v>9</v>
      </c>
      <c r="C3" s="62"/>
      <c r="D3" s="62"/>
      <c r="E3" s="62"/>
    </row>
    <row r="4" spans="1:6" ht="15" x14ac:dyDescent="0.25">
      <c r="B4" s="61" t="s">
        <v>114</v>
      </c>
      <c r="C4" s="61"/>
      <c r="D4" s="61"/>
      <c r="E4" s="61"/>
    </row>
    <row r="5" spans="1:6" x14ac:dyDescent="0.25">
      <c r="B5" s="62" t="s">
        <v>115</v>
      </c>
      <c r="C5" s="62"/>
      <c r="D5" s="62"/>
      <c r="E5" s="62"/>
    </row>
    <row r="7" spans="1:6" s="2" customFormat="1" ht="15" x14ac:dyDescent="0.25">
      <c r="A7" s="60" t="s">
        <v>108</v>
      </c>
      <c r="B7" s="60"/>
      <c r="C7" s="60"/>
      <c r="D7" s="60"/>
      <c r="E7" s="60"/>
    </row>
    <row r="8" spans="1:6" s="2" customFormat="1" ht="60.75" customHeight="1" x14ac:dyDescent="0.25">
      <c r="A8" s="52" t="s">
        <v>106</v>
      </c>
      <c r="B8" s="52"/>
      <c r="C8" s="52"/>
      <c r="D8" s="52"/>
      <c r="E8" s="52"/>
    </row>
    <row r="9" spans="1:6" s="2" customFormat="1" ht="21" customHeight="1" x14ac:dyDescent="0.25">
      <c r="A9" s="3"/>
      <c r="B9" s="29" t="s">
        <v>104</v>
      </c>
      <c r="C9" s="4"/>
      <c r="D9" s="4"/>
      <c r="E9" s="4"/>
    </row>
    <row r="10" spans="1:6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7"/>
    </row>
    <row r="11" spans="1:6" s="2" customFormat="1" ht="15" x14ac:dyDescent="0.25">
      <c r="A11" s="5"/>
      <c r="B11" s="53" t="s">
        <v>61</v>
      </c>
      <c r="C11" s="54"/>
      <c r="D11" s="55"/>
      <c r="E11" s="6"/>
      <c r="F11" s="9"/>
    </row>
    <row r="12" spans="1:6" s="2" customFormat="1" ht="28.5" x14ac:dyDescent="0.25">
      <c r="A12" s="5" t="s">
        <v>6</v>
      </c>
      <c r="B12" s="35" t="s">
        <v>62</v>
      </c>
      <c r="C12" s="6" t="s">
        <v>7</v>
      </c>
      <c r="D12" s="6">
        <f>6/2</f>
        <v>3</v>
      </c>
      <c r="E12" s="56" t="s">
        <v>68</v>
      </c>
      <c r="F12" s="9"/>
    </row>
    <row r="13" spans="1:6" s="2" customFormat="1" ht="28.5" x14ac:dyDescent="0.25">
      <c r="A13" s="5" t="s">
        <v>11</v>
      </c>
      <c r="B13" s="35" t="s">
        <v>63</v>
      </c>
      <c r="C13" s="6" t="s">
        <v>24</v>
      </c>
      <c r="D13" s="6">
        <f>6/2</f>
        <v>3</v>
      </c>
      <c r="E13" s="57"/>
      <c r="F13" s="9"/>
    </row>
    <row r="14" spans="1:6" s="2" customFormat="1" ht="28.5" x14ac:dyDescent="0.25">
      <c r="A14" s="5" t="s">
        <v>12</v>
      </c>
      <c r="B14" s="35" t="s">
        <v>64</v>
      </c>
      <c r="C14" s="6" t="s">
        <v>7</v>
      </c>
      <c r="D14" s="6">
        <f>6/2</f>
        <v>3</v>
      </c>
      <c r="E14" s="57"/>
      <c r="F14" s="9"/>
    </row>
    <row r="15" spans="1:6" s="2" customFormat="1" x14ac:dyDescent="0.25">
      <c r="A15" s="5" t="s">
        <v>22</v>
      </c>
      <c r="B15" s="35" t="s">
        <v>65</v>
      </c>
      <c r="C15" s="6" t="s">
        <v>7</v>
      </c>
      <c r="D15" s="6">
        <f>4*20/2</f>
        <v>40</v>
      </c>
      <c r="E15" s="57"/>
      <c r="F15" s="9"/>
    </row>
    <row r="16" spans="1:6" s="2" customFormat="1" ht="28.5" x14ac:dyDescent="0.25">
      <c r="A16" s="5" t="s">
        <v>13</v>
      </c>
      <c r="B16" s="35" t="s">
        <v>66</v>
      </c>
      <c r="C16" s="6" t="s">
        <v>67</v>
      </c>
      <c r="D16" s="6">
        <f>2/2</f>
        <v>1</v>
      </c>
      <c r="E16" s="58"/>
      <c r="F16" s="9"/>
    </row>
    <row r="17" spans="1:6" s="2" customFormat="1" x14ac:dyDescent="0.25">
      <c r="A17" s="5"/>
      <c r="B17" s="48" t="s">
        <v>90</v>
      </c>
      <c r="C17" s="6"/>
      <c r="D17" s="6"/>
      <c r="E17" s="35"/>
      <c r="F17" s="9"/>
    </row>
    <row r="18" spans="1:6" s="2" customFormat="1" ht="28.5" x14ac:dyDescent="0.25">
      <c r="A18" s="5" t="s">
        <v>14</v>
      </c>
      <c r="B18" s="35" t="s">
        <v>91</v>
      </c>
      <c r="C18" s="6" t="s">
        <v>92</v>
      </c>
      <c r="D18" s="6">
        <v>8.94</v>
      </c>
      <c r="E18" s="35"/>
      <c r="F18" s="9"/>
    </row>
    <row r="19" spans="1:6" s="2" customFormat="1" ht="28.5" x14ac:dyDescent="0.25">
      <c r="A19" s="5" t="s">
        <v>16</v>
      </c>
      <c r="B19" s="39" t="s">
        <v>94</v>
      </c>
      <c r="C19" s="40" t="s">
        <v>93</v>
      </c>
      <c r="D19" s="41">
        <v>22.35</v>
      </c>
      <c r="E19" s="35"/>
      <c r="F19" s="9"/>
    </row>
    <row r="20" spans="1:6" s="2" customFormat="1" x14ac:dyDescent="0.25">
      <c r="A20" s="5" t="s">
        <v>17</v>
      </c>
      <c r="B20" s="39" t="s">
        <v>95</v>
      </c>
      <c r="C20" s="40" t="s">
        <v>93</v>
      </c>
      <c r="D20" s="41">
        <v>22.35</v>
      </c>
      <c r="E20" s="35"/>
      <c r="F20" s="9"/>
    </row>
    <row r="21" spans="1:6" s="2" customFormat="1" ht="15" x14ac:dyDescent="0.25">
      <c r="A21" s="8"/>
      <c r="B21" s="63" t="s">
        <v>50</v>
      </c>
      <c r="C21" s="63"/>
      <c r="D21" s="63"/>
      <c r="E21" s="30"/>
      <c r="F21" s="9"/>
    </row>
    <row r="22" spans="1:6" s="2" customFormat="1" x14ac:dyDescent="0.25">
      <c r="A22" s="10" t="s">
        <v>14</v>
      </c>
      <c r="B22" s="11" t="s">
        <v>51</v>
      </c>
      <c r="C22" s="12" t="s">
        <v>24</v>
      </c>
      <c r="D22" s="14">
        <v>2</v>
      </c>
      <c r="E22" s="11"/>
      <c r="F22" s="9"/>
    </row>
    <row r="23" spans="1:6" s="2" customFormat="1" x14ac:dyDescent="0.25">
      <c r="A23" s="10" t="s">
        <v>69</v>
      </c>
      <c r="B23" s="11" t="s">
        <v>25</v>
      </c>
      <c r="C23" s="12" t="s">
        <v>26</v>
      </c>
      <c r="D23" s="14">
        <f>6/2</f>
        <v>3</v>
      </c>
      <c r="E23" s="11" t="s">
        <v>49</v>
      </c>
      <c r="F23" s="9"/>
    </row>
    <row r="24" spans="1:6" s="2" customFormat="1" ht="28.5" x14ac:dyDescent="0.25">
      <c r="A24" s="10" t="s">
        <v>70</v>
      </c>
      <c r="B24" s="11" t="s">
        <v>27</v>
      </c>
      <c r="C24" s="12" t="s">
        <v>26</v>
      </c>
      <c r="D24" s="14">
        <f>6/2</f>
        <v>3</v>
      </c>
      <c r="E24" s="11" t="s">
        <v>49</v>
      </c>
      <c r="F24" s="9"/>
    </row>
    <row r="25" spans="1:6" s="2" customFormat="1" ht="28.5" x14ac:dyDescent="0.25">
      <c r="A25" s="10" t="s">
        <v>15</v>
      </c>
      <c r="B25" s="11" t="s">
        <v>28</v>
      </c>
      <c r="C25" s="12" t="s">
        <v>7</v>
      </c>
      <c r="D25" s="13">
        <v>1.3</v>
      </c>
      <c r="E25" s="11" t="s">
        <v>89</v>
      </c>
      <c r="F25" s="9"/>
    </row>
    <row r="26" spans="1:6" s="2" customFormat="1" x14ac:dyDescent="0.25">
      <c r="A26" s="10" t="s">
        <v>40</v>
      </c>
      <c r="B26" s="11" t="s">
        <v>29</v>
      </c>
      <c r="C26" s="12" t="s">
        <v>10</v>
      </c>
      <c r="D26" s="13">
        <f>244.8/2</f>
        <v>122.4</v>
      </c>
      <c r="E26" s="11"/>
      <c r="F26" s="9"/>
    </row>
    <row r="27" spans="1:6" s="2" customFormat="1" ht="16.5" customHeight="1" x14ac:dyDescent="0.25">
      <c r="A27" s="10" t="s">
        <v>42</v>
      </c>
      <c r="B27" s="11" t="s">
        <v>30</v>
      </c>
      <c r="C27" s="12" t="s">
        <v>7</v>
      </c>
      <c r="D27" s="14">
        <f>80/2</f>
        <v>40</v>
      </c>
      <c r="E27" s="11"/>
      <c r="F27" s="9"/>
    </row>
    <row r="28" spans="1:6" s="2" customFormat="1" x14ac:dyDescent="0.25">
      <c r="A28" s="10" t="s">
        <v>71</v>
      </c>
      <c r="B28" s="11" t="s">
        <v>31</v>
      </c>
      <c r="C28" s="12" t="s">
        <v>7</v>
      </c>
      <c r="D28" s="14">
        <f>8/2</f>
        <v>4</v>
      </c>
      <c r="E28" s="11"/>
      <c r="F28" s="9"/>
    </row>
    <row r="29" spans="1:6" s="2" customFormat="1" x14ac:dyDescent="0.25">
      <c r="A29" s="10" t="s">
        <v>72</v>
      </c>
      <c r="B29" s="11" t="s">
        <v>32</v>
      </c>
      <c r="C29" s="12" t="s">
        <v>7</v>
      </c>
      <c r="D29" s="14">
        <f>6/2</f>
        <v>3</v>
      </c>
      <c r="E29" s="11"/>
      <c r="F29" s="9"/>
    </row>
    <row r="30" spans="1:6" s="2" customFormat="1" x14ac:dyDescent="0.25">
      <c r="A30" s="10" t="s">
        <v>73</v>
      </c>
      <c r="B30" s="11" t="s">
        <v>33</v>
      </c>
      <c r="C30" s="12" t="s">
        <v>7</v>
      </c>
      <c r="D30" s="14">
        <f>16/2</f>
        <v>8</v>
      </c>
      <c r="E30" s="11"/>
      <c r="F30" s="9"/>
    </row>
    <row r="31" spans="1:6" s="2" customFormat="1" x14ac:dyDescent="0.25">
      <c r="A31" s="10" t="s">
        <v>74</v>
      </c>
      <c r="B31" s="11" t="s">
        <v>34</v>
      </c>
      <c r="C31" s="12" t="s">
        <v>7</v>
      </c>
      <c r="D31" s="14">
        <f>8/2</f>
        <v>4</v>
      </c>
      <c r="E31" s="11"/>
      <c r="F31" s="9"/>
    </row>
    <row r="32" spans="1:6" s="2" customFormat="1" ht="18" customHeight="1" x14ac:dyDescent="0.25">
      <c r="A32" s="10" t="s">
        <v>75</v>
      </c>
      <c r="B32" s="11" t="s">
        <v>35</v>
      </c>
      <c r="C32" s="12" t="s">
        <v>7</v>
      </c>
      <c r="D32" s="14">
        <f>12/2</f>
        <v>6</v>
      </c>
      <c r="E32" s="11"/>
      <c r="F32" s="9"/>
    </row>
    <row r="33" spans="1:6" s="2" customFormat="1" x14ac:dyDescent="0.25">
      <c r="A33" s="10" t="s">
        <v>16</v>
      </c>
      <c r="B33" s="11" t="s">
        <v>52</v>
      </c>
      <c r="C33" s="12" t="s">
        <v>7</v>
      </c>
      <c r="D33" s="14">
        <f>4/2</f>
        <v>2</v>
      </c>
      <c r="E33" s="11"/>
      <c r="F33" s="9"/>
    </row>
    <row r="34" spans="1:6" s="2" customFormat="1" x14ac:dyDescent="0.25">
      <c r="A34" s="10" t="s">
        <v>44</v>
      </c>
      <c r="B34" s="11" t="s">
        <v>36</v>
      </c>
      <c r="C34" s="12" t="s">
        <v>7</v>
      </c>
      <c r="D34" s="14">
        <f>4/2</f>
        <v>2</v>
      </c>
      <c r="E34" s="11"/>
      <c r="F34" s="9"/>
    </row>
    <row r="35" spans="1:6" s="2" customFormat="1" x14ac:dyDescent="0.25">
      <c r="A35" s="10" t="s">
        <v>17</v>
      </c>
      <c r="B35" s="11" t="s">
        <v>57</v>
      </c>
      <c r="C35" s="12" t="s">
        <v>10</v>
      </c>
      <c r="D35" s="15">
        <f>48/2</f>
        <v>24</v>
      </c>
      <c r="E35" s="11" t="s">
        <v>87</v>
      </c>
      <c r="F35" s="9"/>
    </row>
    <row r="36" spans="1:6" s="2" customFormat="1" ht="33" customHeight="1" x14ac:dyDescent="0.25">
      <c r="A36" s="10" t="s">
        <v>45</v>
      </c>
      <c r="B36" s="11" t="s">
        <v>37</v>
      </c>
      <c r="C36" s="12" t="s">
        <v>7</v>
      </c>
      <c r="D36" s="14">
        <f>24/2</f>
        <v>12</v>
      </c>
      <c r="E36" s="11"/>
      <c r="F36" s="9"/>
    </row>
    <row r="37" spans="1:6" s="2" customFormat="1" ht="22.5" customHeight="1" x14ac:dyDescent="0.25">
      <c r="A37" s="10" t="s">
        <v>18</v>
      </c>
      <c r="B37" s="11" t="s">
        <v>53</v>
      </c>
      <c r="C37" s="12" t="s">
        <v>10</v>
      </c>
      <c r="D37" s="13">
        <f>120/2</f>
        <v>60</v>
      </c>
      <c r="E37" s="11"/>
      <c r="F37" s="9"/>
    </row>
    <row r="38" spans="1:6" s="2" customFormat="1" ht="34.5" customHeight="1" x14ac:dyDescent="0.25">
      <c r="A38" s="10" t="s">
        <v>46</v>
      </c>
      <c r="B38" s="11" t="s">
        <v>38</v>
      </c>
      <c r="C38" s="12" t="s">
        <v>10</v>
      </c>
      <c r="D38" s="13">
        <f>123.6/2</f>
        <v>61.8</v>
      </c>
      <c r="E38" s="11"/>
      <c r="F38" s="9"/>
    </row>
    <row r="39" spans="1:6" s="2" customFormat="1" ht="21.75" customHeight="1" x14ac:dyDescent="0.25">
      <c r="A39" s="10" t="s">
        <v>76</v>
      </c>
      <c r="B39" s="11" t="s">
        <v>58</v>
      </c>
      <c r="C39" s="12" t="s">
        <v>7</v>
      </c>
      <c r="D39" s="13">
        <f>60/2</f>
        <v>30</v>
      </c>
      <c r="E39" s="11"/>
      <c r="F39" s="9"/>
    </row>
    <row r="40" spans="1:6" s="2" customFormat="1" ht="28.5" x14ac:dyDescent="0.25">
      <c r="A40" s="10" t="s">
        <v>19</v>
      </c>
      <c r="B40" s="11" t="s">
        <v>39</v>
      </c>
      <c r="C40" s="12" t="s">
        <v>7</v>
      </c>
      <c r="D40" s="14">
        <f>4/2</f>
        <v>2</v>
      </c>
      <c r="E40" s="11"/>
      <c r="F40" s="9"/>
    </row>
    <row r="41" spans="1:6" s="2" customFormat="1" ht="28.5" x14ac:dyDescent="0.25">
      <c r="A41" s="10" t="s">
        <v>77</v>
      </c>
      <c r="B41" s="11" t="s">
        <v>54</v>
      </c>
      <c r="C41" s="12" t="s">
        <v>10</v>
      </c>
      <c r="D41" s="13">
        <f>22/2</f>
        <v>11</v>
      </c>
      <c r="E41" s="11"/>
      <c r="F41" s="9"/>
    </row>
    <row r="42" spans="1:6" s="2" customFormat="1" x14ac:dyDescent="0.25">
      <c r="A42" s="10" t="s">
        <v>78</v>
      </c>
      <c r="B42" s="11" t="s">
        <v>41</v>
      </c>
      <c r="C42" s="12" t="s">
        <v>10</v>
      </c>
      <c r="D42" s="15">
        <f>0.01836*1000/2</f>
        <v>9.1800000000000015</v>
      </c>
      <c r="E42" s="11"/>
      <c r="F42" s="9"/>
    </row>
    <row r="43" spans="1:6" s="2" customFormat="1" x14ac:dyDescent="0.25">
      <c r="A43" s="10" t="s">
        <v>79</v>
      </c>
      <c r="B43" s="11" t="s">
        <v>43</v>
      </c>
      <c r="C43" s="12" t="s">
        <v>10</v>
      </c>
      <c r="D43" s="15">
        <f>0.00408*1000/2</f>
        <v>2.04</v>
      </c>
      <c r="E43" s="11"/>
      <c r="F43" s="9"/>
    </row>
    <row r="44" spans="1:6" s="2" customFormat="1" ht="28.5" x14ac:dyDescent="0.25">
      <c r="A44" s="10" t="s">
        <v>80</v>
      </c>
      <c r="B44" s="11" t="s">
        <v>55</v>
      </c>
      <c r="C44" s="12" t="s">
        <v>10</v>
      </c>
      <c r="D44" s="14">
        <f>185/2</f>
        <v>92.5</v>
      </c>
      <c r="E44" s="11"/>
      <c r="F44" s="9"/>
    </row>
    <row r="45" spans="1:6" s="2" customFormat="1" x14ac:dyDescent="0.25">
      <c r="A45" s="10" t="s">
        <v>81</v>
      </c>
      <c r="B45" s="11" t="s">
        <v>47</v>
      </c>
      <c r="C45" s="12" t="s">
        <v>10</v>
      </c>
      <c r="D45" s="15">
        <f>0.1887*1000/2</f>
        <v>94.350000000000009</v>
      </c>
      <c r="E45" s="11"/>
      <c r="F45" s="9"/>
    </row>
    <row r="46" spans="1:6" s="2" customFormat="1" ht="28.5" x14ac:dyDescent="0.25">
      <c r="A46" s="10" t="s">
        <v>82</v>
      </c>
      <c r="B46" s="11" t="s">
        <v>56</v>
      </c>
      <c r="C46" s="12" t="s">
        <v>10</v>
      </c>
      <c r="D46" s="13">
        <f>120/2</f>
        <v>60</v>
      </c>
      <c r="E46" s="11"/>
      <c r="F46" s="9"/>
    </row>
    <row r="47" spans="1:6" s="2" customFormat="1" ht="28.5" x14ac:dyDescent="0.25">
      <c r="A47" s="10" t="s">
        <v>83</v>
      </c>
      <c r="B47" s="11" t="s">
        <v>48</v>
      </c>
      <c r="C47" s="12" t="s">
        <v>8</v>
      </c>
      <c r="D47" s="16">
        <f>0.288/2</f>
        <v>0.14399999999999999</v>
      </c>
      <c r="E47" s="11" t="s">
        <v>88</v>
      </c>
      <c r="F47" s="9"/>
    </row>
    <row r="48" spans="1:6" s="2" customFormat="1" x14ac:dyDescent="0.25">
      <c r="A48" s="10" t="s">
        <v>84</v>
      </c>
      <c r="B48" s="11" t="s">
        <v>59</v>
      </c>
      <c r="C48" s="12" t="s">
        <v>23</v>
      </c>
      <c r="D48" s="13">
        <f>10/2</f>
        <v>5</v>
      </c>
      <c r="E48" s="11"/>
      <c r="F48" s="9"/>
    </row>
    <row r="49" spans="1:19" s="2" customFormat="1" ht="28.5" x14ac:dyDescent="0.25">
      <c r="A49" s="10" t="s">
        <v>85</v>
      </c>
      <c r="B49" s="11" t="s">
        <v>60</v>
      </c>
      <c r="C49" s="12" t="s">
        <v>10</v>
      </c>
      <c r="D49" s="13">
        <f>1/2</f>
        <v>0.5</v>
      </c>
      <c r="E49" s="11"/>
      <c r="F49" s="9"/>
    </row>
    <row r="50" spans="1:19" s="2" customFormat="1" ht="18.75" customHeight="1" x14ac:dyDescent="0.25">
      <c r="A50" s="59" t="s">
        <v>20</v>
      </c>
      <c r="B50" s="59"/>
      <c r="C50" s="59"/>
      <c r="D50" s="59"/>
      <c r="E50" s="59"/>
      <c r="F50" s="17"/>
      <c r="G50" s="17"/>
    </row>
    <row r="51" spans="1:19" ht="52.5" customHeight="1" x14ac:dyDescent="0.25">
      <c r="A51" s="49" t="s">
        <v>107</v>
      </c>
      <c r="B51" s="49"/>
      <c r="C51" s="49"/>
      <c r="D51" s="49"/>
      <c r="E51" s="49"/>
      <c r="F51" s="18"/>
      <c r="G51" s="18"/>
      <c r="H51" s="32"/>
      <c r="I51" s="32"/>
      <c r="J51" s="32"/>
      <c r="K51" s="32"/>
      <c r="L51" s="32"/>
      <c r="M51" s="31"/>
      <c r="N51" s="31"/>
      <c r="O51" s="31"/>
      <c r="P51" s="31"/>
      <c r="Q51" s="31"/>
      <c r="R51" s="31"/>
      <c r="S51" s="32"/>
    </row>
    <row r="52" spans="1:19" s="34" customFormat="1" ht="91.5" customHeight="1" x14ac:dyDescent="0.25">
      <c r="A52" s="49" t="s">
        <v>86</v>
      </c>
      <c r="B52" s="49"/>
      <c r="C52" s="49"/>
      <c r="D52" s="49"/>
      <c r="E52" s="49"/>
      <c r="F52" s="18"/>
      <c r="G52" s="18"/>
      <c r="M52" s="33"/>
      <c r="N52" s="33"/>
      <c r="O52" s="33"/>
      <c r="P52" s="33"/>
      <c r="Q52" s="33"/>
      <c r="R52" s="33"/>
    </row>
    <row r="53" spans="1:19" s="2" customFormat="1" x14ac:dyDescent="0.25">
      <c r="A53" s="19"/>
      <c r="D53" s="20"/>
      <c r="F53" s="28"/>
      <c r="G53" s="32"/>
      <c r="H53" s="32"/>
      <c r="I53" s="32"/>
      <c r="J53" s="32"/>
      <c r="K53" s="32"/>
      <c r="L53" s="32"/>
      <c r="M53" s="32"/>
      <c r="N53" s="31"/>
      <c r="O53" s="31"/>
      <c r="P53" s="31"/>
      <c r="Q53" s="31"/>
      <c r="R53" s="31"/>
      <c r="S53" s="31"/>
    </row>
    <row r="54" spans="1:19" s="47" customFormat="1" ht="15.75" customHeight="1" x14ac:dyDescent="0.25">
      <c r="A54" s="50" t="s">
        <v>110</v>
      </c>
      <c r="B54" s="50"/>
      <c r="C54" s="21"/>
      <c r="D54" s="22"/>
      <c r="E54" s="23" t="s">
        <v>21</v>
      </c>
      <c r="M54" s="46"/>
      <c r="N54" s="46"/>
      <c r="O54" s="46"/>
      <c r="P54" s="46"/>
      <c r="Q54" s="46"/>
      <c r="R54" s="46"/>
    </row>
    <row r="55" spans="1:19" s="47" customFormat="1" x14ac:dyDescent="0.25">
      <c r="A55" s="1"/>
      <c r="D55" s="26"/>
      <c r="M55" s="46"/>
      <c r="N55" s="46"/>
      <c r="O55" s="46"/>
      <c r="P55" s="46"/>
      <c r="Q55" s="46"/>
      <c r="R55" s="46"/>
    </row>
    <row r="56" spans="1:19" s="47" customFormat="1" x14ac:dyDescent="0.25">
      <c r="A56" s="50" t="s">
        <v>111</v>
      </c>
      <c r="B56" s="51"/>
      <c r="C56" s="24"/>
      <c r="D56" s="25"/>
      <c r="E56" s="23" t="s">
        <v>112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</sheetData>
  <mergeCells count="15">
    <mergeCell ref="A56:B56"/>
    <mergeCell ref="A54:B54"/>
    <mergeCell ref="A8:E8"/>
    <mergeCell ref="A50:E50"/>
    <mergeCell ref="A51:E51"/>
    <mergeCell ref="B21:D21"/>
    <mergeCell ref="B11:D11"/>
    <mergeCell ref="E12:E16"/>
    <mergeCell ref="A52:E52"/>
    <mergeCell ref="B1:E1"/>
    <mergeCell ref="B2:E2"/>
    <mergeCell ref="B4:E4"/>
    <mergeCell ref="B5:E5"/>
    <mergeCell ref="A7:E7"/>
    <mergeCell ref="B3:E3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K26" sqref="K26"/>
    </sheetView>
  </sheetViews>
  <sheetFormatPr defaultRowHeight="15" x14ac:dyDescent="0.25"/>
  <cols>
    <col min="1" max="11" width="10.28515625" customWidth="1"/>
  </cols>
  <sheetData>
    <row r="1" spans="1:10" x14ac:dyDescent="0.25">
      <c r="A1" s="42" t="s">
        <v>96</v>
      </c>
    </row>
    <row r="2" spans="1:10" x14ac:dyDescent="0.25">
      <c r="A2" s="42" t="s">
        <v>97</v>
      </c>
      <c r="I2" s="42" t="s">
        <v>7</v>
      </c>
      <c r="J2" s="42" t="s">
        <v>101</v>
      </c>
    </row>
    <row r="3" spans="1:10" x14ac:dyDescent="0.25">
      <c r="A3" s="42" t="s">
        <v>98</v>
      </c>
      <c r="G3">
        <v>4.4340000000000002</v>
      </c>
      <c r="H3" s="42" t="s">
        <v>99</v>
      </c>
      <c r="I3">
        <v>1</v>
      </c>
      <c r="J3">
        <f>I3*G3</f>
        <v>4.4340000000000002</v>
      </c>
    </row>
    <row r="4" spans="1:10" x14ac:dyDescent="0.25">
      <c r="A4" s="42" t="s">
        <v>100</v>
      </c>
      <c r="G4" s="42">
        <v>6.9000000000000006E-2</v>
      </c>
      <c r="H4" s="42" t="s">
        <v>99</v>
      </c>
      <c r="I4" s="42">
        <v>3</v>
      </c>
      <c r="J4">
        <f>I4*G4</f>
        <v>0.20700000000000002</v>
      </c>
    </row>
    <row r="5" spans="1:10" x14ac:dyDescent="0.25">
      <c r="A5" s="42" t="s">
        <v>103</v>
      </c>
      <c r="I5">
        <v>4</v>
      </c>
      <c r="J5">
        <f>(J3-J4)*I5</f>
        <v>16.908000000000001</v>
      </c>
    </row>
    <row r="6" spans="1:10" x14ac:dyDescent="0.25">
      <c r="A6" s="42" t="s">
        <v>102</v>
      </c>
      <c r="G6">
        <f>0.2*0.2*2</f>
        <v>8.0000000000000016E-2</v>
      </c>
      <c r="H6" s="42" t="s">
        <v>92</v>
      </c>
      <c r="I6">
        <f>3*4</f>
        <v>12</v>
      </c>
      <c r="J6">
        <f>I6*G6</f>
        <v>0.96000000000000019</v>
      </c>
    </row>
    <row r="7" spans="1:10" x14ac:dyDescent="0.25">
      <c r="J7">
        <f>J6+J5</f>
        <v>17.868000000000002</v>
      </c>
    </row>
    <row r="14" spans="1:10" x14ac:dyDescent="0.25">
      <c r="G14" s="45">
        <v>0.4</v>
      </c>
    </row>
    <row r="19" spans="5:9" x14ac:dyDescent="0.25">
      <c r="E19">
        <v>2.8</v>
      </c>
      <c r="I19" s="43">
        <v>2.8</v>
      </c>
    </row>
    <row r="25" spans="5:9" x14ac:dyDescent="0.25">
      <c r="E25" s="44">
        <v>0.4</v>
      </c>
      <c r="I25" s="45">
        <v>0.4</v>
      </c>
    </row>
    <row r="27" spans="5:9" x14ac:dyDescent="0.25">
      <c r="G27">
        <v>2.8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2027</vt:lpstr>
      <vt:lpstr>2026</vt:lpstr>
      <vt:lpstr>демонтаж жб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Yakunina Nataliya</cp:lastModifiedBy>
  <cp:lastPrinted>2026-05-08T01:56:07Z</cp:lastPrinted>
  <dcterms:created xsi:type="dcterms:W3CDTF">2020-09-30T08:50:27Z</dcterms:created>
  <dcterms:modified xsi:type="dcterms:W3CDTF">2026-05-08T01:56:40Z</dcterms:modified>
</cp:coreProperties>
</file>